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\АО ЗЭК\СМЕТЫ ЗЭК\2024\ПС Ялтинская\Сметы в договор 2024\Сметы в ДС\"/>
    </mc:Choice>
  </mc:AlternateContent>
  <xr:revisionPtr revIDLastSave="0" documentId="13_ncr:1_{2C956F50-4AAF-4A49-A925-8AB31C0FC74A}" xr6:coauthVersionLast="47" xr6:coauthVersionMax="47" xr10:uidLastSave="{00000000-0000-0000-0000-000000000000}"/>
  <bookViews>
    <workbookView xWindow="-120" yWindow="-120" windowWidth="29040" windowHeight="15720" xr2:uid="{650F462C-A855-4E27-A1CA-9478B48DF81C}"/>
  </bookViews>
  <sheets>
    <sheet name="в договор" sheetId="3" r:id="rId1"/>
    <sheet name="для КС1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3" l="1"/>
  <c r="G51" i="3"/>
  <c r="F51" i="3"/>
  <c r="E51" i="3"/>
  <c r="D51" i="3"/>
  <c r="H50" i="3"/>
  <c r="G50" i="3"/>
  <c r="F50" i="3"/>
  <c r="E50" i="3"/>
  <c r="D50" i="3"/>
  <c r="H49" i="3"/>
  <c r="E30" i="3"/>
  <c r="F30" i="3"/>
  <c r="F31" i="3" s="1"/>
  <c r="F33" i="3" s="1"/>
  <c r="F34" i="3" s="1"/>
  <c r="F35" i="3" s="1"/>
  <c r="F39" i="3" s="1"/>
  <c r="F46" i="3"/>
  <c r="E46" i="3"/>
  <c r="D46" i="3"/>
  <c r="G45" i="3"/>
  <c r="H45" i="3" s="1"/>
  <c r="G38" i="3"/>
  <c r="F38" i="3"/>
  <c r="G30" i="3"/>
  <c r="H29" i="3"/>
  <c r="D28" i="3"/>
  <c r="H28" i="3" s="1"/>
  <c r="D27" i="3"/>
  <c r="H27" i="3" s="1"/>
  <c r="D26" i="3"/>
  <c r="H26" i="3" s="1"/>
  <c r="H25" i="3"/>
  <c r="H24" i="3"/>
  <c r="H23" i="3"/>
  <c r="D22" i="3"/>
  <c r="H22" i="3" s="1"/>
  <c r="H30" i="3" s="1"/>
  <c r="H31" i="3" s="1"/>
  <c r="G20" i="3"/>
  <c r="G31" i="3" s="1"/>
  <c r="G33" i="3" s="1"/>
  <c r="G34" i="3" s="1"/>
  <c r="G35" i="3" s="1"/>
  <c r="G39" i="3" s="1"/>
  <c r="F20" i="3"/>
  <c r="E20" i="3"/>
  <c r="D20" i="3"/>
  <c r="H19" i="3"/>
  <c r="H20" i="3" s="1"/>
  <c r="G67" i="2"/>
  <c r="D30" i="2"/>
  <c r="E30" i="2"/>
  <c r="F30" i="2"/>
  <c r="G46" i="3" l="1"/>
  <c r="H46" i="3" s="1"/>
  <c r="E31" i="3"/>
  <c r="E33" i="3" s="1"/>
  <c r="E34" i="3" s="1"/>
  <c r="E35" i="3" s="1"/>
  <c r="D30" i="3"/>
  <c r="D31" i="3"/>
  <c r="D33" i="3" s="1"/>
  <c r="F41" i="3"/>
  <c r="F42" i="3" s="1"/>
  <c r="F43" i="3" s="1"/>
  <c r="F47" i="3" s="1"/>
  <c r="G41" i="3"/>
  <c r="G42" i="3" s="1"/>
  <c r="G43" i="3" s="1"/>
  <c r="G51" i="2"/>
  <c r="G49" i="2"/>
  <c r="G47" i="2"/>
  <c r="G46" i="2"/>
  <c r="G30" i="2"/>
  <c r="D31" i="2"/>
  <c r="H29" i="2"/>
  <c r="H30" i="2" s="1"/>
  <c r="F46" i="2"/>
  <c r="E46" i="2"/>
  <c r="D46" i="2"/>
  <c r="G45" i="2"/>
  <c r="G38" i="2"/>
  <c r="F38" i="2"/>
  <c r="D28" i="2"/>
  <c r="H28" i="2" s="1"/>
  <c r="D27" i="2"/>
  <c r="H27" i="2" s="1"/>
  <c r="H26" i="2"/>
  <c r="D26" i="2"/>
  <c r="H25" i="2"/>
  <c r="H24" i="2"/>
  <c r="H23" i="2"/>
  <c r="D22" i="2"/>
  <c r="G20" i="2"/>
  <c r="F20" i="2"/>
  <c r="E20" i="2"/>
  <c r="D20" i="2"/>
  <c r="H19" i="2"/>
  <c r="H20" i="2" s="1"/>
  <c r="G47" i="3" l="1"/>
  <c r="G49" i="3" s="1"/>
  <c r="E37" i="3"/>
  <c r="E38" i="3" s="1"/>
  <c r="E39" i="3" s="1"/>
  <c r="F48" i="3"/>
  <c r="F49" i="3" s="1"/>
  <c r="D34" i="3"/>
  <c r="D35" i="3" s="1"/>
  <c r="H33" i="3"/>
  <c r="H34" i="3" s="1"/>
  <c r="H35" i="3" s="1"/>
  <c r="H31" i="2"/>
  <c r="E31" i="2"/>
  <c r="E33" i="2" s="1"/>
  <c r="E34" i="2" s="1"/>
  <c r="E35" i="2" s="1"/>
  <c r="G31" i="2"/>
  <c r="G33" i="2" s="1"/>
  <c r="G34" i="2" s="1"/>
  <c r="G35" i="2" s="1"/>
  <c r="G39" i="2" s="1"/>
  <c r="F31" i="2"/>
  <c r="F33" i="2" s="1"/>
  <c r="F34" i="2" s="1"/>
  <c r="F35" i="2" s="1"/>
  <c r="F39" i="2" s="1"/>
  <c r="H46" i="2"/>
  <c r="D33" i="2"/>
  <c r="H33" i="2" s="1"/>
  <c r="H45" i="2"/>
  <c r="H22" i="2"/>
  <c r="D37" i="3" l="1"/>
  <c r="E41" i="3"/>
  <c r="E42" i="3" s="1"/>
  <c r="E43" i="3" s="1"/>
  <c r="E47" i="3" s="1"/>
  <c r="F41" i="2"/>
  <c r="F42" i="2" s="1"/>
  <c r="F43" i="2" s="1"/>
  <c r="F47" i="2" s="1"/>
  <c r="G41" i="2"/>
  <c r="G42" i="2" s="1"/>
  <c r="G43" i="2" s="1"/>
  <c r="E37" i="2"/>
  <c r="E38" i="2" s="1"/>
  <c r="E39" i="2" s="1"/>
  <c r="D34" i="2"/>
  <c r="D35" i="2" s="1"/>
  <c r="H34" i="2"/>
  <c r="H35" i="2" s="1"/>
  <c r="E48" i="3" l="1"/>
  <c r="E49" i="3" s="1"/>
  <c r="D38" i="3"/>
  <c r="D39" i="3" s="1"/>
  <c r="H37" i="3"/>
  <c r="H38" i="3" s="1"/>
  <c r="H39" i="3" s="1"/>
  <c r="F49" i="2"/>
  <c r="E41" i="2"/>
  <c r="E42" i="2" s="1"/>
  <c r="E43" i="2" s="1"/>
  <c r="E47" i="2" s="1"/>
  <c r="G50" i="2"/>
  <c r="F48" i="2"/>
  <c r="D37" i="2"/>
  <c r="H37" i="2" s="1"/>
  <c r="D41" i="3" l="1"/>
  <c r="H41" i="3" s="1"/>
  <c r="E49" i="2"/>
  <c r="E48" i="2"/>
  <c r="H38" i="2"/>
  <c r="H39" i="2" s="1"/>
  <c r="D38" i="2"/>
  <c r="D39" i="2" s="1"/>
  <c r="F50" i="2"/>
  <c r="F51" i="2" s="1"/>
  <c r="D42" i="3" l="1"/>
  <c r="D43" i="3" s="1"/>
  <c r="D47" i="3" s="1"/>
  <c r="H42" i="3"/>
  <c r="H43" i="3" s="1"/>
  <c r="H47" i="3" s="1"/>
  <c r="D41" i="2"/>
  <c r="H41" i="2" s="1"/>
  <c r="E50" i="2"/>
  <c r="E51" i="2" s="1"/>
  <c r="D48" i="3" l="1"/>
  <c r="H48" i="3" s="1"/>
  <c r="H42" i="2"/>
  <c r="H43" i="2" s="1"/>
  <c r="H47" i="2" s="1"/>
  <c r="D42" i="2"/>
  <c r="D43" i="2" s="1"/>
  <c r="D47" i="2" s="1"/>
  <c r="D49" i="3" l="1"/>
  <c r="D48" i="2"/>
  <c r="H48" i="2" s="1"/>
  <c r="H49" i="2" s="1"/>
  <c r="H50" i="2" l="1"/>
  <c r="H51" i="2" s="1"/>
  <c r="G70" i="2" s="1"/>
  <c r="G72" i="2" s="1"/>
  <c r="D49" i="2"/>
  <c r="D50" i="2" l="1"/>
  <c r="D51" i="2" s="1"/>
</calcChain>
</file>

<file path=xl/sharedStrings.xml><?xml version="1.0" encoding="utf-8"?>
<sst xmlns="http://schemas.openxmlformats.org/spreadsheetml/2006/main" count="154" uniqueCount="81">
  <si>
    <t>Приложение № 1 к договору №  41-2024/ЗЭК от 15.05.2024 г.</t>
  </si>
  <si>
    <t xml:space="preserve">                                 "Согласовано"</t>
  </si>
  <si>
    <r>
      <rPr>
        <b/>
        <sz val="9"/>
        <color theme="1"/>
        <rFont val="Arial"/>
        <family val="2"/>
        <charset val="204"/>
      </rPr>
      <t>"Утверждаю"</t>
    </r>
    <r>
      <rPr>
        <sz val="9"/>
        <color theme="1"/>
        <rFont val="Arial"/>
        <family val="2"/>
        <charset val="204"/>
      </rPr>
      <t xml:space="preserve">
Генеральный директор  АО «Западная энергетическая компания»</t>
    </r>
  </si>
  <si>
    <t>Генеральный директор ООО «БалтСтройСервис»</t>
  </si>
  <si>
    <t xml:space="preserve">___________________________ /Давидович Н.А./ </t>
  </si>
  <si>
    <t>___________________________________ /Ретиков М.Т./</t>
  </si>
  <si>
    <t>Стройка:</t>
  </si>
  <si>
    <t>Строительство ПС 110 кВ Ялтинская. 1 этап.</t>
  </si>
  <si>
    <t xml:space="preserve">СВОДНЫЙ СМЕТНЫЙ РАСЧЕТ СТОИМОСТИ СТРОИТЕЛЬСТВА </t>
  </si>
  <si>
    <t>Строительство ПС 110 кВ Ялтинская. 1 этап</t>
  </si>
  <si>
    <t>(наименование стройки)</t>
  </si>
  <si>
    <t>Составлен в прогнозных ценах на 1 квартал 2024 года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</si>
  <si>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</si>
  <si>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</si>
  <si>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</si>
  <si>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</si>
  <si>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 руб.</t>
  </si>
  <si>
    <t>строительных работ</t>
  </si>
  <si>
    <t>монтажных работ</t>
  </si>
  <si>
    <t>оборудования</t>
  </si>
  <si>
    <t xml:space="preserve">прочих </t>
  </si>
  <si>
    <t>Глава 1. Подготовительные работы</t>
  </si>
  <si>
    <t>01-01-01</t>
  </si>
  <si>
    <t>Подготовительные работы. Демонтаж существующих зданий и сооружений.</t>
  </si>
  <si>
    <t>Итого по Главе 1:</t>
  </si>
  <si>
    <t xml:space="preserve">Глава 2. Основные объекты строительства. ПС 110 кВ </t>
  </si>
  <si>
    <t>02-01-01</t>
  </si>
  <si>
    <t>Вертикальная планировка площадки</t>
  </si>
  <si>
    <t>02-01-02</t>
  </si>
  <si>
    <t>Устройство свайного поля.</t>
  </si>
  <si>
    <t>02-01-03</t>
  </si>
  <si>
    <t>Фундаменты и маслоприёмники под оборудование ОРУ 110/15 кВ, Т-1, Т-2, ТСН- 1,2; Т ДГР и ДГР-1; Т ДГР и ДГР-2</t>
  </si>
  <si>
    <t>02-01-04</t>
  </si>
  <si>
    <t>Заходы ВЛ 110 кВ</t>
  </si>
  <si>
    <t>02-01-05</t>
  </si>
  <si>
    <t>Маслосборник. Маслопроводы.</t>
  </si>
  <si>
    <t>02-01-06</t>
  </si>
  <si>
    <t>Наружные сети канализации</t>
  </si>
  <si>
    <t>02-01-07</t>
  </si>
  <si>
    <t>Ограждение периметра</t>
  </si>
  <si>
    <t>Итого по главе 2</t>
  </si>
  <si>
    <t>ИТОГО по главам 1-2</t>
  </si>
  <si>
    <t xml:space="preserve">Глава 8. Временные здания и сооружения </t>
  </si>
  <si>
    <t>ГСН81-05-01-2001 п.3 прил. 1 п.п 2,6</t>
  </si>
  <si>
    <t>Временные здания и сооружения 3,9%</t>
  </si>
  <si>
    <t>Итого по главе 8</t>
  </si>
  <si>
    <t>ИТОГО по главам 1-8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</si>
  <si>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</si>
  <si>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</si>
  <si>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</si>
  <si>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</si>
  <si>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</si>
  <si>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Глава 10. Строительный контроль</t>
  </si>
  <si>
    <t>Постановление №468 от 21.06.2010г.</t>
  </si>
  <si>
    <t>Осуществление строительного контроля 2,14%</t>
  </si>
  <si>
    <t>Итого по главе 10</t>
  </si>
  <si>
    <t>ИТОГО по главам 1-10</t>
  </si>
  <si>
    <t>Глава 12. Проектные и изыскательские работы, авторский надзор.</t>
  </si>
  <si>
    <t>смета на проектные раоты №1</t>
  </si>
  <si>
    <t>Корректировка проектной и рабочей документации по объекту: «Строительство ПС 110 кВ Ялтинская»</t>
  </si>
  <si>
    <t>Итого по главе 12</t>
  </si>
  <si>
    <t>ИТОГО по главам 1-12</t>
  </si>
  <si>
    <t>Непредвиденные затраты - 3,0% (за исключением гл.12)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</si>
  <si>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</si>
  <si>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</si>
  <si>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</si>
  <si>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</si>
  <si>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</si>
  <si>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</si>
  <si>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</si>
  <si>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</si>
  <si>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02-01-08</t>
  </si>
  <si>
    <t>Фундаменты под здание ЗРУ, совмещенное с ОПУ.</t>
  </si>
  <si>
    <t>Затраты АО "Западная энергетическая компания</t>
  </si>
  <si>
    <t>маслосборник</t>
  </si>
  <si>
    <t>без НДС</t>
  </si>
  <si>
    <t>с НДС</t>
  </si>
  <si>
    <t>Лентисиз</t>
  </si>
  <si>
    <t>Итого</t>
  </si>
  <si>
    <t>Всего</t>
  </si>
  <si>
    <t>По инвестпрограмме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</si>
</sst>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;[Red]#,##0.000"/>
    <numFmt numFmtId="166" formatCode="#,##0.00_р_.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4" tint="-0.249977111117893"/>
      <name val="Arial"/>
      <family val="2"/>
      <charset val="204"/>
    </font>
    <font>
      <b/>
      <sz val="9"/>
      <color theme="4" tint="-0.24997711111789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166" fontId="1" fillId="0" borderId="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7" fillId="0" borderId="2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0D38-01FA-4B20-ADA9-DA1610BCA2F2}">
  <sheetPr>
    <tabColor rgb="FF00B0F0"/>
  </sheetPr>
  <dimension ref="A1:I57"/>
  <sheetViews>
    <sheetView tabSelected="1" zoomScale="90" zoomScaleNormal="90" workbookViewId="0">
      <selection activeCell="C58" sqref="C58"/>
    </sheetView>
  </sheetViews>
  <sheetFormatPr defaultRowHeight="12" x14ac:dyDescent="0.2"/>
  <cols>
    <col min="1" max="1" width="4.7109375" style="1" customWidth="1"/>
    <col min="2" max="2" width="14.140625" style="2" customWidth="1"/>
    <col min="3" max="3" width="59.42578125" style="4" customWidth="1"/>
    <col min="4" max="4" width="16" style="5" customWidth="1"/>
    <col min="5" max="5" width="13.5703125" style="5" customWidth="1"/>
    <col min="6" max="6" width="12.7109375" style="5" customWidth="1"/>
    <col min="7" max="7" width="14.5703125" style="5" customWidth="1"/>
    <col min="8" max="8" width="16.7109375" style="5" customWidth="1"/>
    <col min="9" max="16384" width="9.140625" style="12"/>
  </cols>
  <sheetData>
    <row r="1" spans="1:8" ht="16.5" customHeight="1" x14ac:dyDescent="0.2">
      <c r="C1" s="3"/>
      <c r="D1" s="82" t="s">
        <v>0</v>
      </c>
      <c r="E1" s="82"/>
      <c r="F1" s="82"/>
      <c r="G1" s="82"/>
      <c r="H1" s="82"/>
    </row>
    <row r="2" spans="1:8" ht="16.5" customHeight="1" x14ac:dyDescent="0.2">
      <c r="B2" s="83" t="s">
        <v>1</v>
      </c>
      <c r="C2" s="84"/>
      <c r="D2" s="85" t="s">
        <v>2</v>
      </c>
      <c r="E2" s="85"/>
      <c r="F2" s="85"/>
      <c r="G2" s="85"/>
      <c r="H2" s="85"/>
    </row>
    <row r="3" spans="1:8" ht="16.5" customHeight="1" x14ac:dyDescent="0.2">
      <c r="B3" s="71" t="s">
        <v>3</v>
      </c>
      <c r="C3" s="84"/>
      <c r="D3" s="85"/>
      <c r="E3" s="85"/>
      <c r="F3" s="85"/>
      <c r="G3" s="85"/>
      <c r="H3" s="85"/>
    </row>
    <row r="4" spans="1:8" ht="16.5" customHeight="1" x14ac:dyDescent="0.2">
      <c r="B4" s="71" t="s">
        <v>4</v>
      </c>
      <c r="C4" s="84"/>
      <c r="D4" s="86" t="s">
        <v>5</v>
      </c>
      <c r="E4" s="86"/>
      <c r="F4" s="86"/>
      <c r="G4" s="86"/>
      <c r="H4" s="86"/>
    </row>
    <row r="5" spans="1:8" ht="16.5" customHeight="1" x14ac:dyDescent="0.2"/>
    <row r="6" spans="1:8" ht="16.5" customHeight="1" x14ac:dyDescent="0.2">
      <c r="B6" s="6" t="s">
        <v>6</v>
      </c>
      <c r="C6" s="76" t="s">
        <v>7</v>
      </c>
      <c r="D6" s="76"/>
      <c r="E6" s="76"/>
      <c r="F6" s="76"/>
      <c r="G6" s="76"/>
      <c r="H6" s="76"/>
    </row>
    <row r="9" spans="1:8" ht="17.25" customHeight="1" x14ac:dyDescent="0.2">
      <c r="A9" s="77"/>
      <c r="B9" s="77"/>
      <c r="C9" s="78" t="s">
        <v>8</v>
      </c>
      <c r="D9" s="78"/>
      <c r="E9" s="78"/>
      <c r="F9" s="78"/>
      <c r="G9" s="78"/>
      <c r="H9" s="8"/>
    </row>
    <row r="10" spans="1:8" ht="17.25" customHeight="1" x14ac:dyDescent="0.2">
      <c r="A10" s="53"/>
      <c r="B10" s="79" t="s">
        <v>9</v>
      </c>
      <c r="C10" s="79"/>
      <c r="D10" s="79"/>
      <c r="E10" s="79"/>
      <c r="F10" s="79"/>
      <c r="G10" s="79"/>
      <c r="H10" s="79"/>
    </row>
    <row r="11" spans="1:8" x14ac:dyDescent="0.2">
      <c r="B11" s="1"/>
      <c r="C11" s="80" t="s">
        <v>10</v>
      </c>
      <c r="D11" s="80"/>
      <c r="E11" s="80"/>
      <c r="F11" s="80"/>
      <c r="G11" s="80"/>
      <c r="H11" s="13"/>
    </row>
    <row r="12" spans="1:8" ht="15.75" customHeight="1" x14ac:dyDescent="0.2">
      <c r="A12" s="81" t="s">
        <v>11</v>
      </c>
      <c r="B12" s="81"/>
      <c r="C12" s="81"/>
      <c r="D12" s="81"/>
      <c r="E12" s="81"/>
      <c r="F12" s="81"/>
      <c r="G12" s="81"/>
      <c r="H12" s="81"/>
    </row>
    <row r="13" spans="1:8" ht="18.75" customHeight="1" x14ac:dyDescent="0.2">
      <c r="A13" s="73" t="s">
        <v>12</v>
      </c>
      <c r="B13" s="74" t="s">
        <v>13</v>
      </c>
      <c r="C13" s="73" t="s">
        <v>14</v>
      </c>
      <c r="D13" s="75" t="s">
        <v>15</v>
      </c>
      <c r="E13" s="75"/>
      <c r="F13" s="75"/>
      <c r="G13" s="75"/>
      <c r="H13" s="73" t="s">
        <v>16</v>
      </c>
    </row>
    <row r="14" spans="1:8" x14ac:dyDescent="0.2">
      <c r="A14" s="73"/>
      <c r="B14" s="74"/>
      <c r="C14" s="73"/>
      <c r="D14" s="73" t="s">
        <v>17</v>
      </c>
      <c r="E14" s="73" t="s">
        <v>18</v>
      </c>
      <c r="F14" s="73" t="s">
        <v>19</v>
      </c>
      <c r="G14" s="73" t="s">
        <v>20</v>
      </c>
      <c r="H14" s="73"/>
    </row>
    <row r="15" spans="1:8" ht="12" customHeight="1" x14ac:dyDescent="0.2">
      <c r="A15" s="73"/>
      <c r="B15" s="74"/>
      <c r="C15" s="73"/>
      <c r="D15" s="73"/>
      <c r="E15" s="73"/>
      <c r="F15" s="73"/>
      <c r="G15" s="73"/>
      <c r="H15" s="73"/>
    </row>
    <row r="16" spans="1:8" ht="7.5" customHeight="1" x14ac:dyDescent="0.2">
      <c r="A16" s="73"/>
      <c r="B16" s="74"/>
      <c r="C16" s="73"/>
      <c r="D16" s="73"/>
      <c r="E16" s="73"/>
      <c r="F16" s="73"/>
      <c r="G16" s="73"/>
      <c r="H16" s="73"/>
    </row>
    <row r="17" spans="1:8" ht="13.5" customHeight="1" x14ac:dyDescent="0.2">
      <c r="A17" s="51">
        <v>1</v>
      </c>
      <c r="B17" s="11">
        <v>2</v>
      </c>
      <c r="C17" s="51">
        <v>3</v>
      </c>
      <c r="D17" s="51">
        <v>4</v>
      </c>
      <c r="E17" s="51">
        <v>5</v>
      </c>
      <c r="F17" s="51">
        <v>6</v>
      </c>
      <c r="G17" s="51">
        <v>7</v>
      </c>
      <c r="H17" s="51">
        <v>8</v>
      </c>
    </row>
    <row r="18" spans="1:8" ht="18" customHeight="1" x14ac:dyDescent="0.2">
      <c r="A18" s="51"/>
      <c r="B18" s="69" t="s">
        <v>21</v>
      </c>
      <c r="C18" s="70"/>
      <c r="D18" s="16"/>
      <c r="E18" s="16"/>
      <c r="F18" s="17"/>
      <c r="G18" s="16"/>
      <c r="H18" s="18"/>
    </row>
    <row r="19" spans="1:8" ht="18" customHeight="1" x14ac:dyDescent="0.2">
      <c r="A19" s="51">
        <v>1</v>
      </c>
      <c r="B19" s="50" t="s">
        <v>22</v>
      </c>
      <c r="C19" s="9" t="s">
        <v>23</v>
      </c>
      <c r="D19" s="19">
        <v>3278386.9</v>
      </c>
      <c r="E19" s="19">
        <v>0</v>
      </c>
      <c r="F19" s="19">
        <v>0</v>
      </c>
      <c r="G19" s="19">
        <v>0</v>
      </c>
      <c r="H19" s="20">
        <f>D19+E19+F19+G19</f>
        <v>3278386.9</v>
      </c>
    </row>
    <row r="20" spans="1:8" ht="18" customHeight="1" x14ac:dyDescent="0.2">
      <c r="A20" s="51"/>
      <c r="B20" s="21"/>
      <c r="C20" s="22" t="s">
        <v>24</v>
      </c>
      <c r="D20" s="20">
        <f>SUM(D19:D19)</f>
        <v>3278386.9</v>
      </c>
      <c r="E20" s="20">
        <f>SUM(E19:E19)</f>
        <v>0</v>
      </c>
      <c r="F20" s="20">
        <f>SUM(F19:F19)</f>
        <v>0</v>
      </c>
      <c r="G20" s="20">
        <f>SUM(G19:G19)</f>
        <v>0</v>
      </c>
      <c r="H20" s="20">
        <f>SUM(H19:H19)</f>
        <v>3278386.9</v>
      </c>
    </row>
    <row r="21" spans="1:8" ht="18" customHeight="1" x14ac:dyDescent="0.2">
      <c r="A21" s="51"/>
      <c r="B21" s="69" t="s">
        <v>25</v>
      </c>
      <c r="C21" s="70"/>
      <c r="D21" s="20"/>
      <c r="E21" s="20"/>
      <c r="F21" s="20"/>
      <c r="G21" s="20"/>
      <c r="H21" s="20"/>
    </row>
    <row r="22" spans="1:8" ht="18" customHeight="1" x14ac:dyDescent="0.2">
      <c r="A22" s="51">
        <v>2</v>
      </c>
      <c r="B22" s="50" t="s">
        <v>26</v>
      </c>
      <c r="C22" s="10" t="s">
        <v>27</v>
      </c>
      <c r="D22" s="19">
        <f>865665.79</f>
        <v>865665.79</v>
      </c>
      <c r="E22" s="19">
        <v>0</v>
      </c>
      <c r="F22" s="19">
        <v>0</v>
      </c>
      <c r="G22" s="19">
        <v>0</v>
      </c>
      <c r="H22" s="20">
        <f>D22+E22+F22+G22</f>
        <v>865665.79</v>
      </c>
    </row>
    <row r="23" spans="1:8" ht="18" customHeight="1" x14ac:dyDescent="0.2">
      <c r="A23" s="51">
        <v>3</v>
      </c>
      <c r="B23" s="50" t="s">
        <v>28</v>
      </c>
      <c r="C23" s="10" t="s">
        <v>29</v>
      </c>
      <c r="D23" s="19">
        <v>22648757.91</v>
      </c>
      <c r="E23" s="19">
        <v>0</v>
      </c>
      <c r="F23" s="19">
        <v>0</v>
      </c>
      <c r="G23" s="19">
        <v>0</v>
      </c>
      <c r="H23" s="20">
        <f>D23+E23+F23+G23</f>
        <v>22648757.91</v>
      </c>
    </row>
    <row r="24" spans="1:8" ht="24.75" customHeight="1" x14ac:dyDescent="0.2">
      <c r="A24" s="51">
        <v>4</v>
      </c>
      <c r="B24" s="50" t="s">
        <v>30</v>
      </c>
      <c r="C24" s="10" t="s">
        <v>31</v>
      </c>
      <c r="D24" s="19">
        <v>13939124.57</v>
      </c>
      <c r="E24" s="19">
        <v>118471.62</v>
      </c>
      <c r="F24" s="19">
        <v>0</v>
      </c>
      <c r="G24" s="19">
        <v>0</v>
      </c>
      <c r="H24" s="20">
        <f>D24+E24+F24+G24</f>
        <v>14057596.189999999</v>
      </c>
    </row>
    <row r="25" spans="1:8" ht="18" customHeight="1" x14ac:dyDescent="0.2">
      <c r="A25" s="51">
        <v>5</v>
      </c>
      <c r="B25" s="50" t="s">
        <v>32</v>
      </c>
      <c r="C25" s="10" t="s">
        <v>33</v>
      </c>
      <c r="D25" s="23">
        <v>11601284.140000001</v>
      </c>
      <c r="E25" s="23">
        <v>468988.55</v>
      </c>
      <c r="F25" s="23">
        <v>0</v>
      </c>
      <c r="G25" s="23">
        <v>0</v>
      </c>
      <c r="H25" s="20">
        <f>SUM(D25:G25)</f>
        <v>12070272.690000001</v>
      </c>
    </row>
    <row r="26" spans="1:8" ht="18" customHeight="1" x14ac:dyDescent="0.2">
      <c r="A26" s="51">
        <v>6</v>
      </c>
      <c r="B26" s="50" t="s">
        <v>34</v>
      </c>
      <c r="C26" s="10" t="s">
        <v>35</v>
      </c>
      <c r="D26" s="24">
        <f>9513228.8</f>
        <v>9513228.8000000007</v>
      </c>
      <c r="E26" s="24">
        <v>8252.64</v>
      </c>
      <c r="F26" s="24">
        <v>0</v>
      </c>
      <c r="G26" s="24">
        <v>0</v>
      </c>
      <c r="H26" s="20">
        <f>D26+E26+F26+G26</f>
        <v>9521481.4400000013</v>
      </c>
    </row>
    <row r="27" spans="1:8" ht="18" customHeight="1" x14ac:dyDescent="0.2">
      <c r="A27" s="51">
        <v>7</v>
      </c>
      <c r="B27" s="50" t="s">
        <v>36</v>
      </c>
      <c r="C27" s="10" t="s">
        <v>37</v>
      </c>
      <c r="D27" s="23">
        <f>2684353.39</f>
        <v>2684353.39</v>
      </c>
      <c r="E27" s="23">
        <v>119935.6</v>
      </c>
      <c r="F27" s="23">
        <v>522553.33</v>
      </c>
      <c r="G27" s="23">
        <v>0</v>
      </c>
      <c r="H27" s="20">
        <f t="shared" ref="H27:H29" si="0">D27+E27+F27+G27</f>
        <v>3326842.3200000003</v>
      </c>
    </row>
    <row r="28" spans="1:8" ht="18" customHeight="1" x14ac:dyDescent="0.2">
      <c r="A28" s="51">
        <v>8</v>
      </c>
      <c r="B28" s="11" t="s">
        <v>38</v>
      </c>
      <c r="C28" s="10" t="s">
        <v>39</v>
      </c>
      <c r="D28" s="23">
        <f>7240644.06</f>
        <v>7240644.0599999996</v>
      </c>
      <c r="E28" s="23">
        <v>74153.39</v>
      </c>
      <c r="F28" s="23">
        <v>67753.399999999994</v>
      </c>
      <c r="G28" s="23">
        <v>0</v>
      </c>
      <c r="H28" s="20">
        <f t="shared" si="0"/>
        <v>7382550.8499999996</v>
      </c>
    </row>
    <row r="29" spans="1:8" ht="18" customHeight="1" x14ac:dyDescent="0.2">
      <c r="A29" s="51">
        <v>9</v>
      </c>
      <c r="B29" s="11" t="s">
        <v>71</v>
      </c>
      <c r="C29" s="10" t="s">
        <v>72</v>
      </c>
      <c r="D29" s="23">
        <v>3601898.83</v>
      </c>
      <c r="E29" s="23">
        <v>0</v>
      </c>
      <c r="F29" s="23">
        <v>0</v>
      </c>
      <c r="G29" s="23">
        <v>0</v>
      </c>
      <c r="H29" s="20">
        <f t="shared" si="0"/>
        <v>3601898.83</v>
      </c>
    </row>
    <row r="30" spans="1:8" ht="18" customHeight="1" x14ac:dyDescent="0.2">
      <c r="A30" s="51"/>
      <c r="B30" s="50"/>
      <c r="C30" s="25" t="s">
        <v>40</v>
      </c>
      <c r="D30" s="20">
        <f>SUM(D22:D29)</f>
        <v>72094957.489999995</v>
      </c>
      <c r="E30" s="20">
        <f>SUM(E22:E29)</f>
        <v>789801.79999999993</v>
      </c>
      <c r="F30" s="20">
        <f>SUM(F22:F29)</f>
        <v>590306.73</v>
      </c>
      <c r="G30" s="20">
        <f>SUM(G22:G29)</f>
        <v>0</v>
      </c>
      <c r="H30" s="20">
        <f>SUM(H22:H29)</f>
        <v>73475066.019999996</v>
      </c>
    </row>
    <row r="31" spans="1:8" ht="18" customHeight="1" x14ac:dyDescent="0.2">
      <c r="A31" s="51"/>
      <c r="B31" s="50"/>
      <c r="C31" s="25" t="s">
        <v>41</v>
      </c>
      <c r="D31" s="20">
        <f>D20+D30</f>
        <v>75373344.390000001</v>
      </c>
      <c r="E31" s="20">
        <f>E20+E30</f>
        <v>789801.79999999993</v>
      </c>
      <c r="F31" s="20">
        <f>F20+F30</f>
        <v>590306.73</v>
      </c>
      <c r="G31" s="20">
        <f>G20+G30</f>
        <v>0</v>
      </c>
      <c r="H31" s="20">
        <f>H20+H30</f>
        <v>76753452.920000002</v>
      </c>
    </row>
    <row r="32" spans="1:8" ht="18" customHeight="1" x14ac:dyDescent="0.2">
      <c r="A32" s="51"/>
      <c r="B32" s="26"/>
      <c r="C32" s="27" t="s">
        <v>42</v>
      </c>
      <c r="D32" s="20"/>
      <c r="E32" s="20"/>
      <c r="F32" s="20"/>
      <c r="G32" s="20"/>
      <c r="H32" s="20"/>
    </row>
    <row r="33" spans="1:8" ht="22.5" customHeight="1" x14ac:dyDescent="0.2">
      <c r="A33" s="51">
        <v>10</v>
      </c>
      <c r="B33" s="44" t="s">
        <v>43</v>
      </c>
      <c r="C33" s="28" t="s">
        <v>44</v>
      </c>
      <c r="D33" s="19">
        <f>D31*0.039</f>
        <v>2939560.4312100001</v>
      </c>
      <c r="E33" s="19">
        <f>E31*0.039</f>
        <v>30802.270199999999</v>
      </c>
      <c r="F33" s="19">
        <f>F31*0.039</f>
        <v>23021.962469999999</v>
      </c>
      <c r="G33" s="19">
        <f>G31*0.039</f>
        <v>0</v>
      </c>
      <c r="H33" s="20">
        <f>SUM(D33:G33)</f>
        <v>2993384.6638800004</v>
      </c>
    </row>
    <row r="34" spans="1:8" ht="16.5" customHeight="1" x14ac:dyDescent="0.2">
      <c r="A34" s="51"/>
      <c r="B34" s="50"/>
      <c r="C34" s="25" t="s">
        <v>45</v>
      </c>
      <c r="D34" s="20">
        <f>D33</f>
        <v>2939560.4312100001</v>
      </c>
      <c r="E34" s="20">
        <f>E33</f>
        <v>30802.270199999999</v>
      </c>
      <c r="F34" s="20">
        <f>F33</f>
        <v>23021.962469999999</v>
      </c>
      <c r="G34" s="20">
        <f>G33</f>
        <v>0</v>
      </c>
      <c r="H34" s="20">
        <f>H33</f>
        <v>2993384.6638800004</v>
      </c>
    </row>
    <row r="35" spans="1:8" ht="16.5" customHeight="1" x14ac:dyDescent="0.2">
      <c r="A35" s="51"/>
      <c r="B35" s="50"/>
      <c r="C35" s="25" t="s">
        <v>46</v>
      </c>
      <c r="D35" s="20">
        <f>D31+D34</f>
        <v>78312904.821209997</v>
      </c>
      <c r="E35" s="20">
        <f>E31+E34</f>
        <v>820604.07019999996</v>
      </c>
      <c r="F35" s="20">
        <f>F31+F34</f>
        <v>613328.69247000001</v>
      </c>
      <c r="G35" s="20">
        <f>G31+G34</f>
        <v>0</v>
      </c>
      <c r="H35" s="20">
        <f>H31+H34</f>
        <v>79746837.583880007</v>
      </c>
    </row>
    <row r="36" spans="1:8" ht="16.5" customHeight="1" x14ac:dyDescent="0.2">
      <c r="A36" s="51"/>
      <c r="B36" s="50"/>
      <c r="C36" s="27" t="s">
        <v>47</v>
      </c>
      <c r="D36" s="19"/>
      <c r="E36" s="19"/>
      <c r="F36" s="19"/>
      <c r="G36" s="19"/>
      <c r="H36" s="19"/>
    </row>
    <row r="37" spans="1:8" ht="21.75" customHeight="1" x14ac:dyDescent="0.2">
      <c r="A37" s="51">
        <v>11</v>
      </c>
      <c r="B37" s="44" t="s">
        <v>48</v>
      </c>
      <c r="C37" s="29" t="s">
        <v>49</v>
      </c>
      <c r="D37" s="19">
        <f>D35*0.00756</f>
        <v>592045.56044834759</v>
      </c>
      <c r="E37" s="19">
        <f>E35*0.00756</f>
        <v>6203.7667707119999</v>
      </c>
      <c r="F37" s="19">
        <v>0</v>
      </c>
      <c r="G37" s="19">
        <v>0</v>
      </c>
      <c r="H37" s="20">
        <f>D37+E37</f>
        <v>598249.32721905957</v>
      </c>
    </row>
    <row r="38" spans="1:8" ht="16.5" customHeight="1" x14ac:dyDescent="0.2">
      <c r="A38" s="51"/>
      <c r="B38" s="50"/>
      <c r="C38" s="25" t="s">
        <v>50</v>
      </c>
      <c r="D38" s="20">
        <f>SUM(D37)</f>
        <v>592045.56044834759</v>
      </c>
      <c r="E38" s="20">
        <f>SUM(E37)</f>
        <v>6203.7667707119999</v>
      </c>
      <c r="F38" s="20">
        <f>SUM(F37)</f>
        <v>0</v>
      </c>
      <c r="G38" s="20">
        <f>SUM(G37)</f>
        <v>0</v>
      </c>
      <c r="H38" s="20">
        <f>SUM(H37)</f>
        <v>598249.32721905957</v>
      </c>
    </row>
    <row r="39" spans="1:8" ht="16.5" customHeight="1" x14ac:dyDescent="0.2">
      <c r="A39" s="51"/>
      <c r="B39" s="30"/>
      <c r="C39" s="25" t="s">
        <v>51</v>
      </c>
      <c r="D39" s="20">
        <f>D35+D38</f>
        <v>78904950.381658345</v>
      </c>
      <c r="E39" s="20">
        <f>E35+E38</f>
        <v>826807.83697071194</v>
      </c>
      <c r="F39" s="20">
        <f>F35+F38</f>
        <v>613328.69247000001</v>
      </c>
      <c r="G39" s="20">
        <f>G35+G38</f>
        <v>0</v>
      </c>
      <c r="H39" s="20">
        <f>H35+H38</f>
        <v>80345086.911099061</v>
      </c>
    </row>
    <row r="40" spans="1:8" ht="16.5" customHeight="1" x14ac:dyDescent="0.2">
      <c r="A40" s="51"/>
      <c r="B40" s="50"/>
      <c r="C40" s="27" t="s">
        <v>52</v>
      </c>
      <c r="D40" s="19"/>
      <c r="E40" s="19"/>
      <c r="F40" s="19"/>
      <c r="G40" s="19"/>
      <c r="H40" s="19"/>
    </row>
    <row r="41" spans="1:8" ht="22.5" customHeight="1" x14ac:dyDescent="0.2">
      <c r="A41" s="51">
        <v>12</v>
      </c>
      <c r="B41" s="44" t="s">
        <v>53</v>
      </c>
      <c r="C41" s="29" t="s">
        <v>54</v>
      </c>
      <c r="D41" s="19">
        <f>D39*0.0214</f>
        <v>1688565.9381674884</v>
      </c>
      <c r="E41" s="19">
        <f>E39*0.0214</f>
        <v>17693.687711173236</v>
      </c>
      <c r="F41" s="19">
        <f>F39*0.0214</f>
        <v>13125.234018858</v>
      </c>
      <c r="G41" s="19">
        <f>G39*0.0214</f>
        <v>0</v>
      </c>
      <c r="H41" s="20">
        <f>SUM(D41:G41)</f>
        <v>1719384.8598975197</v>
      </c>
    </row>
    <row r="42" spans="1:8" ht="16.5" customHeight="1" x14ac:dyDescent="0.2">
      <c r="A42" s="51"/>
      <c r="B42" s="50"/>
      <c r="C42" s="25" t="s">
        <v>55</v>
      </c>
      <c r="D42" s="20">
        <f>D41</f>
        <v>1688565.9381674884</v>
      </c>
      <c r="E42" s="20">
        <f>E41</f>
        <v>17693.687711173236</v>
      </c>
      <c r="F42" s="20">
        <f>F36+F41</f>
        <v>13125.234018858</v>
      </c>
      <c r="G42" s="20">
        <f>G36+G41</f>
        <v>0</v>
      </c>
      <c r="H42" s="20">
        <f>H41</f>
        <v>1719384.8598975197</v>
      </c>
    </row>
    <row r="43" spans="1:8" ht="16.5" customHeight="1" x14ac:dyDescent="0.2">
      <c r="A43" s="51"/>
      <c r="B43" s="30"/>
      <c r="C43" s="25" t="s">
        <v>56</v>
      </c>
      <c r="D43" s="20">
        <f>D39+D42</f>
        <v>80593516.319825828</v>
      </c>
      <c r="E43" s="20">
        <f>E39+E42</f>
        <v>844501.52468188514</v>
      </c>
      <c r="F43" s="20">
        <f>F39+F42</f>
        <v>626453.92648885807</v>
      </c>
      <c r="G43" s="20">
        <f>G39+G42</f>
        <v>0</v>
      </c>
      <c r="H43" s="20">
        <f>H39+H42</f>
        <v>82064471.770996585</v>
      </c>
    </row>
    <row r="44" spans="1:8" ht="16.5" customHeight="1" x14ac:dyDescent="0.2">
      <c r="A44" s="51"/>
      <c r="B44" s="50"/>
      <c r="C44" s="27" t="s">
        <v>57</v>
      </c>
      <c r="D44" s="19"/>
      <c r="E44" s="19"/>
      <c r="F44" s="19"/>
      <c r="G44" s="19"/>
      <c r="H44" s="19"/>
    </row>
    <row r="45" spans="1:8" ht="39" customHeight="1" x14ac:dyDescent="0.2">
      <c r="A45" s="51">
        <v>13</v>
      </c>
      <c r="B45" s="50" t="s">
        <v>58</v>
      </c>
      <c r="C45" s="29" t="s">
        <v>59</v>
      </c>
      <c r="D45" s="19">
        <v>0</v>
      </c>
      <c r="E45" s="19">
        <v>0</v>
      </c>
      <c r="F45" s="19">
        <v>0</v>
      </c>
      <c r="G45" s="19">
        <f>1346705.51</f>
        <v>1346705.51</v>
      </c>
      <c r="H45" s="20">
        <f>SUM(D45:G45)</f>
        <v>1346705.51</v>
      </c>
    </row>
    <row r="46" spans="1:8" ht="16.5" customHeight="1" x14ac:dyDescent="0.2">
      <c r="A46" s="51"/>
      <c r="B46" s="50"/>
      <c r="C46" s="25" t="s">
        <v>60</v>
      </c>
      <c r="D46" s="20">
        <f>D45</f>
        <v>0</v>
      </c>
      <c r="E46" s="20">
        <f>E45</f>
        <v>0</v>
      </c>
      <c r="F46" s="20">
        <f>F40+F45</f>
        <v>0</v>
      </c>
      <c r="G46" s="20">
        <f>G45</f>
        <v>1346705.51</v>
      </c>
      <c r="H46" s="20">
        <f>SUM(D46:G46)</f>
        <v>1346705.51</v>
      </c>
    </row>
    <row r="47" spans="1:8" ht="16.5" customHeight="1" x14ac:dyDescent="0.2">
      <c r="A47" s="51"/>
      <c r="B47" s="30"/>
      <c r="C47" s="25" t="s">
        <v>61</v>
      </c>
      <c r="D47" s="20">
        <f>D43+D46</f>
        <v>80593516.319825828</v>
      </c>
      <c r="E47" s="20">
        <f>E43+E46</f>
        <v>844501.52468188514</v>
      </c>
      <c r="F47" s="20">
        <f>F43+F46</f>
        <v>626453.92648885807</v>
      </c>
      <c r="G47" s="20">
        <f>G43+G46</f>
        <v>1346705.51</v>
      </c>
      <c r="H47" s="20">
        <f>H43+H46</f>
        <v>83411177.280996591</v>
      </c>
    </row>
    <row r="48" spans="1:8" ht="16.5" customHeight="1" x14ac:dyDescent="0.2">
      <c r="A48" s="51">
        <v>14</v>
      </c>
      <c r="B48" s="50"/>
      <c r="C48" s="31" t="s">
        <v>62</v>
      </c>
      <c r="D48" s="20">
        <f>D47*0.03</f>
        <v>2417805.4895947748</v>
      </c>
      <c r="E48" s="20">
        <f>E47*0.03</f>
        <v>25335.045740456553</v>
      </c>
      <c r="F48" s="20">
        <f>F47*0.03</f>
        <v>18793.617794665741</v>
      </c>
      <c r="G48" s="20">
        <v>0</v>
      </c>
      <c r="H48" s="20">
        <f>SUM(D48:G48)</f>
        <v>2461934.1531298971</v>
      </c>
    </row>
    <row r="49" spans="1:9" ht="16.5" customHeight="1" x14ac:dyDescent="0.2">
      <c r="A49" s="32"/>
      <c r="B49" s="33"/>
      <c r="C49" s="34" t="s">
        <v>63</v>
      </c>
      <c r="D49" s="35">
        <f>SUM(D47:D48)</f>
        <v>83011321.809420601</v>
      </c>
      <c r="E49" s="35">
        <f>SUM(E47:E48)</f>
        <v>869836.5704223417</v>
      </c>
      <c r="F49" s="35">
        <f>SUM(F47:F48)</f>
        <v>645247.54428352381</v>
      </c>
      <c r="G49" s="35">
        <f>SUM(G47:G48)</f>
        <v>1346705.51</v>
      </c>
      <c r="H49" s="35">
        <f>SUM(H47:H48)</f>
        <v>85873111.434126481</v>
      </c>
    </row>
    <row r="50" spans="1:9" ht="18" customHeight="1" x14ac:dyDescent="0.2">
      <c r="A50" s="32"/>
      <c r="B50" s="33"/>
      <c r="C50" s="34" t="s">
        <v>64</v>
      </c>
      <c r="D50" s="35">
        <f>D49*0.2</f>
        <v>16602264.361884121</v>
      </c>
      <c r="E50" s="35">
        <f>E49*0.2</f>
        <v>173967.31408446835</v>
      </c>
      <c r="F50" s="35">
        <f>F49*0.2</f>
        <v>129049.50885670476</v>
      </c>
      <c r="G50" s="35">
        <f>G49*0.2</f>
        <v>269341.10200000001</v>
      </c>
      <c r="H50" s="35">
        <f>H49*0.2</f>
        <v>17174622.286825296</v>
      </c>
    </row>
    <row r="51" spans="1:9" ht="15.75" customHeight="1" x14ac:dyDescent="0.2">
      <c r="A51" s="32"/>
      <c r="B51" s="36"/>
      <c r="C51" s="37" t="s">
        <v>65</v>
      </c>
      <c r="D51" s="38">
        <f>SUM(D49:D50)</f>
        <v>99613586.171304718</v>
      </c>
      <c r="E51" s="38">
        <f>SUM(E49:E50)</f>
        <v>1043803.88450681</v>
      </c>
      <c r="F51" s="38">
        <f>SUM(F49:F50)</f>
        <v>774297.05314022861</v>
      </c>
      <c r="G51" s="38">
        <f>SUM(G49:G50)</f>
        <v>1616046.612</v>
      </c>
      <c r="H51" s="38">
        <f>SUM(H49:H50)</f>
        <v>103047733.72095178</v>
      </c>
    </row>
    <row r="52" spans="1:9" x14ac:dyDescent="0.2">
      <c r="I52" s="39"/>
    </row>
    <row r="53" spans="1:9" ht="29.25" customHeight="1" x14ac:dyDescent="0.2">
      <c r="I53" s="39"/>
    </row>
    <row r="54" spans="1:9" x14ac:dyDescent="0.2">
      <c r="B54" s="49" t="s">
        <v>66</v>
      </c>
      <c r="C54" s="52"/>
      <c r="D54" s="52" t="s">
        <v>67</v>
      </c>
      <c r="E54" s="39"/>
      <c r="H54" s="41"/>
      <c r="I54" s="39"/>
    </row>
    <row r="55" spans="1:9" ht="19.5" customHeight="1" x14ac:dyDescent="0.2">
      <c r="B55" s="49"/>
      <c r="C55" s="42"/>
      <c r="D55" s="71" t="s">
        <v>68</v>
      </c>
      <c r="E55" s="71"/>
      <c r="F55" s="39"/>
      <c r="G55" s="39"/>
      <c r="H55" s="39"/>
      <c r="I55" s="39"/>
    </row>
    <row r="56" spans="1:9" ht="16.5" customHeight="1" x14ac:dyDescent="0.2">
      <c r="B56" s="72" t="s">
        <v>69</v>
      </c>
      <c r="C56" s="72"/>
      <c r="D56" s="52" t="s">
        <v>70</v>
      </c>
      <c r="E56" s="52"/>
      <c r="F56" s="52"/>
      <c r="G56" s="52"/>
      <c r="H56" s="52"/>
      <c r="I56" s="39"/>
    </row>
    <row r="57" spans="1:9" x14ac:dyDescent="0.2">
      <c r="I57" s="39"/>
    </row>
  </sheetData>
  <mergeCells count="25">
    <mergeCell ref="A12:H12"/>
    <mergeCell ref="D1:H1"/>
    <mergeCell ref="B2:C2"/>
    <mergeCell ref="D2:H3"/>
    <mergeCell ref="B3:C3"/>
    <mergeCell ref="B4:C4"/>
    <mergeCell ref="D4:H4"/>
    <mergeCell ref="C6:H6"/>
    <mergeCell ref="A9:B9"/>
    <mergeCell ref="C9:G9"/>
    <mergeCell ref="B10:H10"/>
    <mergeCell ref="C11:G11"/>
    <mergeCell ref="H13:H16"/>
    <mergeCell ref="D14:D16"/>
    <mergeCell ref="E14:E16"/>
    <mergeCell ref="F14:F16"/>
    <mergeCell ref="G14:G16"/>
    <mergeCell ref="B18:C18"/>
    <mergeCell ref="B21:C21"/>
    <mergeCell ref="D55:E55"/>
    <mergeCell ref="B56:C56"/>
    <mergeCell ref="A13:A16"/>
    <mergeCell ref="B13:B16"/>
    <mergeCell ref="C13:C16"/>
    <mergeCell ref="D13:G1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AFDC3-E57B-47D7-8C6B-80AA29E4A4D4}">
  <sheetPr>
    <tabColor rgb="FF00B0F0"/>
  </sheetPr>
  <dimension ref="A1:I72"/>
  <sheetViews>
    <sheetView topLeftCell="A34" zoomScale="90" zoomScaleNormal="90" workbookViewId="0">
      <selection activeCell="H29" sqref="H29"/>
    </sheetView>
  </sheetViews>
  <sheetFormatPr defaultRowHeight="12" x14ac:dyDescent="0.2"/>
  <cols>
    <col min="1" max="1" width="4.7109375" style="1" customWidth="1"/>
    <col min="2" max="2" width="14.140625" style="2" customWidth="1"/>
    <col min="3" max="3" width="59.42578125" style="4" customWidth="1"/>
    <col min="4" max="4" width="16" style="5" customWidth="1"/>
    <col min="5" max="5" width="13.5703125" style="5" customWidth="1"/>
    <col min="6" max="6" width="12.7109375" style="5" customWidth="1"/>
    <col min="7" max="7" width="14.5703125" style="5" customWidth="1"/>
    <col min="8" max="8" width="16.7109375" style="5" customWidth="1"/>
    <col min="9" max="16384" width="9.140625" style="12"/>
  </cols>
  <sheetData>
    <row r="1" spans="1:8" ht="16.5" customHeight="1" x14ac:dyDescent="0.2">
      <c r="C1" s="3"/>
      <c r="D1" s="82" t="s">
        <v>0</v>
      </c>
      <c r="E1" s="82"/>
      <c r="F1" s="82"/>
      <c r="G1" s="82"/>
      <c r="H1" s="82"/>
    </row>
    <row r="2" spans="1:8" ht="16.5" customHeight="1" x14ac:dyDescent="0.2">
      <c r="B2" s="83" t="s">
        <v>1</v>
      </c>
      <c r="C2" s="84"/>
      <c r="D2" s="85" t="s">
        <v>2</v>
      </c>
      <c r="E2" s="85"/>
      <c r="F2" s="85"/>
      <c r="G2" s="85"/>
      <c r="H2" s="85"/>
    </row>
    <row r="3" spans="1:8" ht="16.5" customHeight="1" x14ac:dyDescent="0.2">
      <c r="B3" s="71" t="s">
        <v>3</v>
      </c>
      <c r="C3" s="84"/>
      <c r="D3" s="85"/>
      <c r="E3" s="85"/>
      <c r="F3" s="85"/>
      <c r="G3" s="85"/>
      <c r="H3" s="85"/>
    </row>
    <row r="4" spans="1:8" ht="16.5" customHeight="1" x14ac:dyDescent="0.2">
      <c r="B4" s="71" t="s">
        <v>4</v>
      </c>
      <c r="C4" s="84"/>
      <c r="D4" s="86" t="s">
        <v>5</v>
      </c>
      <c r="E4" s="86"/>
      <c r="F4" s="86"/>
      <c r="G4" s="86"/>
      <c r="H4" s="86"/>
    </row>
    <row r="5" spans="1:8" ht="16.5" customHeight="1" x14ac:dyDescent="0.2"/>
    <row r="6" spans="1:8" ht="16.5" customHeight="1" x14ac:dyDescent="0.2">
      <c r="B6" s="6" t="s">
        <v>6</v>
      </c>
      <c r="C6" s="76" t="s">
        <v>7</v>
      </c>
      <c r="D6" s="76"/>
      <c r="E6" s="76"/>
      <c r="F6" s="76"/>
      <c r="G6" s="76"/>
      <c r="H6" s="76"/>
    </row>
    <row r="9" spans="1:8" ht="17.25" customHeight="1" x14ac:dyDescent="0.2">
      <c r="A9" s="77"/>
      <c r="B9" s="77"/>
      <c r="C9" s="78" t="s">
        <v>8</v>
      </c>
      <c r="D9" s="78"/>
      <c r="E9" s="78"/>
      <c r="F9" s="78"/>
      <c r="G9" s="78"/>
      <c r="H9" s="8"/>
    </row>
    <row r="10" spans="1:8" ht="17.25" customHeight="1" x14ac:dyDescent="0.2">
      <c r="A10" s="7"/>
      <c r="B10" s="79" t="s">
        <v>9</v>
      </c>
      <c r="C10" s="79"/>
      <c r="D10" s="79"/>
      <c r="E10" s="79"/>
      <c r="F10" s="79"/>
      <c r="G10" s="79"/>
      <c r="H10" s="79"/>
    </row>
    <row r="11" spans="1:8" x14ac:dyDescent="0.2">
      <c r="B11" s="1"/>
      <c r="C11" s="80" t="s">
        <v>10</v>
      </c>
      <c r="D11" s="80"/>
      <c r="E11" s="80"/>
      <c r="F11" s="80"/>
      <c r="G11" s="80"/>
      <c r="H11" s="13"/>
    </row>
    <row r="12" spans="1:8" ht="15.75" customHeight="1" x14ac:dyDescent="0.2">
      <c r="A12" s="81" t="s">
        <v>11</v>
      </c>
      <c r="B12" s="81"/>
      <c r="C12" s="81"/>
      <c r="D12" s="81"/>
      <c r="E12" s="81"/>
      <c r="F12" s="81"/>
      <c r="G12" s="81"/>
      <c r="H12" s="81"/>
    </row>
    <row r="13" spans="1:8" ht="18.75" customHeight="1" x14ac:dyDescent="0.2">
      <c r="A13" s="73" t="s">
        <v>12</v>
      </c>
      <c r="B13" s="74" t="s">
        <v>13</v>
      </c>
      <c r="C13" s="73" t="s">
        <v>14</v>
      </c>
      <c r="D13" s="75" t="s">
        <v>15</v>
      </c>
      <c r="E13" s="75"/>
      <c r="F13" s="75"/>
      <c r="G13" s="75"/>
      <c r="H13" s="73" t="s">
        <v>16</v>
      </c>
    </row>
    <row r="14" spans="1:8" x14ac:dyDescent="0.2">
      <c r="A14" s="73"/>
      <c r="B14" s="74"/>
      <c r="C14" s="73"/>
      <c r="D14" s="73" t="s">
        <v>17</v>
      </c>
      <c r="E14" s="73" t="s">
        <v>18</v>
      </c>
      <c r="F14" s="73" t="s">
        <v>19</v>
      </c>
      <c r="G14" s="73" t="s">
        <v>20</v>
      </c>
      <c r="H14" s="73"/>
    </row>
    <row r="15" spans="1:8" ht="12" customHeight="1" x14ac:dyDescent="0.2">
      <c r="A15" s="73"/>
      <c r="B15" s="74"/>
      <c r="C15" s="73"/>
      <c r="D15" s="73"/>
      <c r="E15" s="73"/>
      <c r="F15" s="73"/>
      <c r="G15" s="73"/>
      <c r="H15" s="73"/>
    </row>
    <row r="16" spans="1:8" ht="7.5" customHeight="1" x14ac:dyDescent="0.2">
      <c r="A16" s="73"/>
      <c r="B16" s="74"/>
      <c r="C16" s="73"/>
      <c r="D16" s="73"/>
      <c r="E16" s="73"/>
      <c r="F16" s="73"/>
      <c r="G16" s="73"/>
      <c r="H16" s="73"/>
    </row>
    <row r="17" spans="1:8" ht="13.5" customHeight="1" x14ac:dyDescent="0.2">
      <c r="A17" s="15">
        <v>1</v>
      </c>
      <c r="B17" s="11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</row>
    <row r="18" spans="1:8" ht="18" customHeight="1" x14ac:dyDescent="0.2">
      <c r="A18" s="54"/>
      <c r="B18" s="87" t="s">
        <v>21</v>
      </c>
      <c r="C18" s="88"/>
      <c r="D18" s="55"/>
      <c r="E18" s="55"/>
      <c r="F18" s="56"/>
      <c r="G18" s="55"/>
      <c r="H18" s="57"/>
    </row>
    <row r="19" spans="1:8" ht="18" customHeight="1" x14ac:dyDescent="0.2">
      <c r="A19" s="54">
        <v>1</v>
      </c>
      <c r="B19" s="58" t="s">
        <v>22</v>
      </c>
      <c r="C19" s="59" t="s">
        <v>23</v>
      </c>
      <c r="D19" s="60">
        <v>3278386.9</v>
      </c>
      <c r="E19" s="60">
        <v>0</v>
      </c>
      <c r="F19" s="60">
        <v>0</v>
      </c>
      <c r="G19" s="60">
        <v>0</v>
      </c>
      <c r="H19" s="61">
        <f>D19+E19+F19+G19</f>
        <v>3278386.9</v>
      </c>
    </row>
    <row r="20" spans="1:8" ht="18" customHeight="1" x14ac:dyDescent="0.2">
      <c r="A20" s="54"/>
      <c r="B20" s="62"/>
      <c r="C20" s="63" t="s">
        <v>24</v>
      </c>
      <c r="D20" s="61">
        <f>SUM(D19:D19)</f>
        <v>3278386.9</v>
      </c>
      <c r="E20" s="61">
        <f>SUM(E19:E19)</f>
        <v>0</v>
      </c>
      <c r="F20" s="61">
        <f>SUM(F19:F19)</f>
        <v>0</v>
      </c>
      <c r="G20" s="61">
        <f>SUM(G19:G19)</f>
        <v>0</v>
      </c>
      <c r="H20" s="61">
        <f>SUM(H19:H19)</f>
        <v>3278386.9</v>
      </c>
    </row>
    <row r="21" spans="1:8" ht="18" customHeight="1" x14ac:dyDescent="0.2">
      <c r="A21" s="54"/>
      <c r="B21" s="87" t="s">
        <v>25</v>
      </c>
      <c r="C21" s="88"/>
      <c r="D21" s="61"/>
      <c r="E21" s="61"/>
      <c r="F21" s="61"/>
      <c r="G21" s="61"/>
      <c r="H21" s="61"/>
    </row>
    <row r="22" spans="1:8" ht="18" customHeight="1" x14ac:dyDescent="0.2">
      <c r="A22" s="54">
        <v>2</v>
      </c>
      <c r="B22" s="58" t="s">
        <v>26</v>
      </c>
      <c r="C22" s="64" t="s">
        <v>27</v>
      </c>
      <c r="D22" s="60">
        <f>865665.79</f>
        <v>865665.79</v>
      </c>
      <c r="E22" s="60">
        <v>0</v>
      </c>
      <c r="F22" s="60">
        <v>0</v>
      </c>
      <c r="G22" s="60">
        <v>0</v>
      </c>
      <c r="H22" s="61">
        <f>D22+E22+F22+G22</f>
        <v>865665.79</v>
      </c>
    </row>
    <row r="23" spans="1:8" ht="18" customHeight="1" x14ac:dyDescent="0.2">
      <c r="A23" s="54">
        <v>3</v>
      </c>
      <c r="B23" s="58" t="s">
        <v>28</v>
      </c>
      <c r="C23" s="64" t="s">
        <v>29</v>
      </c>
      <c r="D23" s="60">
        <v>22648757.91</v>
      </c>
      <c r="E23" s="60">
        <v>0</v>
      </c>
      <c r="F23" s="60">
        <v>0</v>
      </c>
      <c r="G23" s="60">
        <v>0</v>
      </c>
      <c r="H23" s="61">
        <f>D23+E23+F23+G23</f>
        <v>22648757.91</v>
      </c>
    </row>
    <row r="24" spans="1:8" ht="24.75" customHeight="1" x14ac:dyDescent="0.2">
      <c r="A24" s="54">
        <v>4</v>
      </c>
      <c r="B24" s="58" t="s">
        <v>30</v>
      </c>
      <c r="C24" s="64" t="s">
        <v>31</v>
      </c>
      <c r="D24" s="60">
        <v>13939124.57</v>
      </c>
      <c r="E24" s="60">
        <v>118471.62</v>
      </c>
      <c r="F24" s="60">
        <v>0</v>
      </c>
      <c r="G24" s="60">
        <v>0</v>
      </c>
      <c r="H24" s="61">
        <f>D24+E24+F24+G24</f>
        <v>14057596.189999999</v>
      </c>
    </row>
    <row r="25" spans="1:8" ht="18" customHeight="1" x14ac:dyDescent="0.2">
      <c r="A25" s="54">
        <v>5</v>
      </c>
      <c r="B25" s="58" t="s">
        <v>32</v>
      </c>
      <c r="C25" s="64" t="s">
        <v>33</v>
      </c>
      <c r="D25" s="65">
        <v>11601284.140000001</v>
      </c>
      <c r="E25" s="65">
        <v>468988.55</v>
      </c>
      <c r="F25" s="65">
        <v>0</v>
      </c>
      <c r="G25" s="65">
        <v>0</v>
      </c>
      <c r="H25" s="61">
        <f>SUM(D25:G25)</f>
        <v>12070272.690000001</v>
      </c>
    </row>
    <row r="26" spans="1:8" ht="18" customHeight="1" x14ac:dyDescent="0.2">
      <c r="A26" s="54">
        <v>6</v>
      </c>
      <c r="B26" s="58" t="s">
        <v>34</v>
      </c>
      <c r="C26" s="64" t="s">
        <v>35</v>
      </c>
      <c r="D26" s="68">
        <f>9513228.8</f>
        <v>9513228.8000000007</v>
      </c>
      <c r="E26" s="68">
        <v>8252.64</v>
      </c>
      <c r="F26" s="68">
        <v>0</v>
      </c>
      <c r="G26" s="68">
        <v>0</v>
      </c>
      <c r="H26" s="61">
        <f>D26+E26+F26+G26</f>
        <v>9521481.4400000013</v>
      </c>
    </row>
    <row r="27" spans="1:8" ht="18" customHeight="1" x14ac:dyDescent="0.2">
      <c r="A27" s="54">
        <v>7</v>
      </c>
      <c r="B27" s="58" t="s">
        <v>36</v>
      </c>
      <c r="C27" s="64" t="s">
        <v>37</v>
      </c>
      <c r="D27" s="65">
        <f>2684353.39</f>
        <v>2684353.39</v>
      </c>
      <c r="E27" s="65">
        <v>119935.6</v>
      </c>
      <c r="F27" s="65">
        <v>522553.33</v>
      </c>
      <c r="G27" s="65">
        <v>0</v>
      </c>
      <c r="H27" s="61">
        <f t="shared" ref="H27:H28" si="0">D27+E27+F27+G27</f>
        <v>3326842.3200000003</v>
      </c>
    </row>
    <row r="28" spans="1:8" ht="18" customHeight="1" x14ac:dyDescent="0.2">
      <c r="A28" s="54">
        <v>8</v>
      </c>
      <c r="B28" s="67" t="s">
        <v>38</v>
      </c>
      <c r="C28" s="64" t="s">
        <v>39</v>
      </c>
      <c r="D28" s="65">
        <f>7240644.06</f>
        <v>7240644.0599999996</v>
      </c>
      <c r="E28" s="65">
        <v>74153.39</v>
      </c>
      <c r="F28" s="65">
        <v>67753.399999999994</v>
      </c>
      <c r="G28" s="65">
        <v>0</v>
      </c>
      <c r="H28" s="61">
        <f t="shared" si="0"/>
        <v>7382550.8499999996</v>
      </c>
    </row>
    <row r="29" spans="1:8" ht="18" customHeight="1" x14ac:dyDescent="0.2">
      <c r="A29" s="54">
        <v>9</v>
      </c>
      <c r="B29" s="67" t="s">
        <v>71</v>
      </c>
      <c r="C29" s="64" t="s">
        <v>72</v>
      </c>
      <c r="D29" s="65">
        <v>3601898.83</v>
      </c>
      <c r="E29" s="65">
        <v>0</v>
      </c>
      <c r="F29" s="65">
        <v>0</v>
      </c>
      <c r="G29" s="65">
        <v>0</v>
      </c>
      <c r="H29" s="61">
        <f t="shared" ref="H29" si="1">D29+E29+F29+G29</f>
        <v>3601898.83</v>
      </c>
    </row>
    <row r="30" spans="1:8" ht="18" customHeight="1" x14ac:dyDescent="0.2">
      <c r="A30" s="15"/>
      <c r="B30" s="14"/>
      <c r="C30" s="25" t="s">
        <v>40</v>
      </c>
      <c r="D30" s="20">
        <f>SUM(D22:D29)</f>
        <v>72094957.489999995</v>
      </c>
      <c r="E30" s="20">
        <f>SUM(E22:E29)</f>
        <v>789801.79999999993</v>
      </c>
      <c r="F30" s="20">
        <f>SUM(F22:F29)</f>
        <v>590306.73</v>
      </c>
      <c r="G30" s="20">
        <f>SUM(G22:G29)</f>
        <v>0</v>
      </c>
      <c r="H30" s="20">
        <f>SUM(H22:H29)</f>
        <v>73475066.019999996</v>
      </c>
    </row>
    <row r="31" spans="1:8" ht="18" customHeight="1" x14ac:dyDescent="0.2">
      <c r="A31" s="15"/>
      <c r="B31" s="14"/>
      <c r="C31" s="25" t="s">
        <v>41</v>
      </c>
      <c r="D31" s="20">
        <f>D20+D30</f>
        <v>75373344.390000001</v>
      </c>
      <c r="E31" s="20">
        <f>E20+E30</f>
        <v>789801.79999999993</v>
      </c>
      <c r="F31" s="20">
        <f>F20+F30</f>
        <v>590306.73</v>
      </c>
      <c r="G31" s="20">
        <f>G20+G30</f>
        <v>0</v>
      </c>
      <c r="H31" s="20">
        <f>H20+H30</f>
        <v>76753452.920000002</v>
      </c>
    </row>
    <row r="32" spans="1:8" ht="18" customHeight="1" x14ac:dyDescent="0.2">
      <c r="A32" s="15"/>
      <c r="B32" s="26"/>
      <c r="C32" s="27" t="s">
        <v>42</v>
      </c>
      <c r="D32" s="20"/>
      <c r="E32" s="20"/>
      <c r="F32" s="20"/>
      <c r="G32" s="20"/>
      <c r="H32" s="20"/>
    </row>
    <row r="33" spans="1:8" ht="22.5" customHeight="1" x14ac:dyDescent="0.2">
      <c r="A33" s="15">
        <v>10</v>
      </c>
      <c r="B33" s="44" t="s">
        <v>43</v>
      </c>
      <c r="C33" s="28" t="s">
        <v>44</v>
      </c>
      <c r="D33" s="19">
        <f>D31*0.039</f>
        <v>2939560.4312100001</v>
      </c>
      <c r="E33" s="19">
        <f>E31*0.039</f>
        <v>30802.270199999999</v>
      </c>
      <c r="F33" s="19">
        <f>F31*0.039</f>
        <v>23021.962469999999</v>
      </c>
      <c r="G33" s="19">
        <f>G31*0.039</f>
        <v>0</v>
      </c>
      <c r="H33" s="20">
        <f>SUM(D33:G33)</f>
        <v>2993384.6638800004</v>
      </c>
    </row>
    <row r="34" spans="1:8" ht="16.5" customHeight="1" x14ac:dyDescent="0.2">
      <c r="A34" s="15"/>
      <c r="B34" s="14"/>
      <c r="C34" s="25" t="s">
        <v>45</v>
      </c>
      <c r="D34" s="20">
        <f>D33</f>
        <v>2939560.4312100001</v>
      </c>
      <c r="E34" s="20">
        <f>E33</f>
        <v>30802.270199999999</v>
      </c>
      <c r="F34" s="20">
        <f>F33</f>
        <v>23021.962469999999</v>
      </c>
      <c r="G34" s="20">
        <f>G33</f>
        <v>0</v>
      </c>
      <c r="H34" s="20">
        <f>H33</f>
        <v>2993384.6638800004</v>
      </c>
    </row>
    <row r="35" spans="1:8" ht="16.5" customHeight="1" x14ac:dyDescent="0.2">
      <c r="A35" s="15"/>
      <c r="B35" s="14"/>
      <c r="C35" s="25" t="s">
        <v>46</v>
      </c>
      <c r="D35" s="20">
        <f>D31+D34</f>
        <v>78312904.821209997</v>
      </c>
      <c r="E35" s="20">
        <f>E31+E34</f>
        <v>820604.07019999996</v>
      </c>
      <c r="F35" s="20">
        <f>F31+F34</f>
        <v>613328.69247000001</v>
      </c>
      <c r="G35" s="20">
        <f>G31+G34</f>
        <v>0</v>
      </c>
      <c r="H35" s="20">
        <f>H31+H34</f>
        <v>79746837.583880007</v>
      </c>
    </row>
    <row r="36" spans="1:8" ht="16.5" customHeight="1" x14ac:dyDescent="0.2">
      <c r="A36" s="15"/>
      <c r="B36" s="14"/>
      <c r="C36" s="27" t="s">
        <v>47</v>
      </c>
      <c r="D36" s="19"/>
      <c r="E36" s="19"/>
      <c r="F36" s="19"/>
      <c r="G36" s="19"/>
      <c r="H36" s="19"/>
    </row>
    <row r="37" spans="1:8" ht="21.75" customHeight="1" x14ac:dyDescent="0.2">
      <c r="A37" s="15">
        <v>11</v>
      </c>
      <c r="B37" s="44" t="s">
        <v>48</v>
      </c>
      <c r="C37" s="29" t="s">
        <v>49</v>
      </c>
      <c r="D37" s="19">
        <f>D35*0.00756</f>
        <v>592045.56044834759</v>
      </c>
      <c r="E37" s="19">
        <f>E35*0.00756</f>
        <v>6203.7667707119999</v>
      </c>
      <c r="F37" s="19">
        <v>0</v>
      </c>
      <c r="G37" s="19">
        <v>0</v>
      </c>
      <c r="H37" s="20">
        <f>D37+E37</f>
        <v>598249.32721905957</v>
      </c>
    </row>
    <row r="38" spans="1:8" ht="16.5" customHeight="1" x14ac:dyDescent="0.2">
      <c r="A38" s="15"/>
      <c r="B38" s="14"/>
      <c r="C38" s="25" t="s">
        <v>50</v>
      </c>
      <c r="D38" s="20">
        <f>SUM(D37)</f>
        <v>592045.56044834759</v>
      </c>
      <c r="E38" s="20">
        <f>SUM(E37)</f>
        <v>6203.7667707119999</v>
      </c>
      <c r="F38" s="20">
        <f>SUM(F37)</f>
        <v>0</v>
      </c>
      <c r="G38" s="20">
        <f>SUM(G37)</f>
        <v>0</v>
      </c>
      <c r="H38" s="20">
        <f>SUM(H37)</f>
        <v>598249.32721905957</v>
      </c>
    </row>
    <row r="39" spans="1:8" ht="16.5" customHeight="1" x14ac:dyDescent="0.2">
      <c r="A39" s="15"/>
      <c r="B39" s="30"/>
      <c r="C39" s="25" t="s">
        <v>51</v>
      </c>
      <c r="D39" s="20">
        <f>D35+D38</f>
        <v>78904950.381658345</v>
      </c>
      <c r="E39" s="20">
        <f>E35+E38</f>
        <v>826807.83697071194</v>
      </c>
      <c r="F39" s="20">
        <f>F35+F38</f>
        <v>613328.69247000001</v>
      </c>
      <c r="G39" s="20">
        <f>G35+G38</f>
        <v>0</v>
      </c>
      <c r="H39" s="20">
        <f>H35+H38</f>
        <v>80345086.911099061</v>
      </c>
    </row>
    <row r="40" spans="1:8" ht="16.5" customHeight="1" x14ac:dyDescent="0.2">
      <c r="A40" s="15"/>
      <c r="B40" s="14"/>
      <c r="C40" s="27" t="s">
        <v>52</v>
      </c>
      <c r="D40" s="19"/>
      <c r="E40" s="19"/>
      <c r="F40" s="19"/>
      <c r="G40" s="19"/>
      <c r="H40" s="19"/>
    </row>
    <row r="41" spans="1:8" ht="22.5" customHeight="1" x14ac:dyDescent="0.2">
      <c r="A41" s="15">
        <v>12</v>
      </c>
      <c r="B41" s="44" t="s">
        <v>53</v>
      </c>
      <c r="C41" s="29" t="s">
        <v>54</v>
      </c>
      <c r="D41" s="19">
        <f>D39*0.0214</f>
        <v>1688565.9381674884</v>
      </c>
      <c r="E41" s="19">
        <f>E39*0.0214</f>
        <v>17693.687711173236</v>
      </c>
      <c r="F41" s="19">
        <f>F39*0.0214</f>
        <v>13125.234018858</v>
      </c>
      <c r="G41" s="19">
        <f>G39*0.0214</f>
        <v>0</v>
      </c>
      <c r="H41" s="20">
        <f>SUM(D41:G41)</f>
        <v>1719384.8598975197</v>
      </c>
    </row>
    <row r="42" spans="1:8" ht="16.5" customHeight="1" x14ac:dyDescent="0.2">
      <c r="A42" s="15"/>
      <c r="B42" s="14"/>
      <c r="C42" s="25" t="s">
        <v>55</v>
      </c>
      <c r="D42" s="20">
        <f>D41</f>
        <v>1688565.9381674884</v>
      </c>
      <c r="E42" s="20">
        <f>E41</f>
        <v>17693.687711173236</v>
      </c>
      <c r="F42" s="20">
        <f>F36+F41</f>
        <v>13125.234018858</v>
      </c>
      <c r="G42" s="20">
        <f>G36+G41</f>
        <v>0</v>
      </c>
      <c r="H42" s="20">
        <f>H41</f>
        <v>1719384.8598975197</v>
      </c>
    </row>
    <row r="43" spans="1:8" ht="16.5" customHeight="1" x14ac:dyDescent="0.2">
      <c r="A43" s="15"/>
      <c r="B43" s="30"/>
      <c r="C43" s="25" t="s">
        <v>56</v>
      </c>
      <c r="D43" s="20">
        <f>D39+D42</f>
        <v>80593516.319825828</v>
      </c>
      <c r="E43" s="20">
        <f>E39+E42</f>
        <v>844501.52468188514</v>
      </c>
      <c r="F43" s="20">
        <f>F39+F42</f>
        <v>626453.92648885807</v>
      </c>
      <c r="G43" s="20">
        <f>G39+G42</f>
        <v>0</v>
      </c>
      <c r="H43" s="20">
        <f>H39+H42</f>
        <v>82064471.770996585</v>
      </c>
    </row>
    <row r="44" spans="1:8" ht="16.5" customHeight="1" x14ac:dyDescent="0.2">
      <c r="A44" s="15"/>
      <c r="B44" s="14"/>
      <c r="C44" s="27" t="s">
        <v>57</v>
      </c>
      <c r="D44" s="19"/>
      <c r="E44" s="19"/>
      <c r="F44" s="19"/>
      <c r="G44" s="19"/>
      <c r="H44" s="19"/>
    </row>
    <row r="45" spans="1:8" ht="39" customHeight="1" x14ac:dyDescent="0.2">
      <c r="A45" s="15">
        <v>13</v>
      </c>
      <c r="B45" s="14" t="s">
        <v>58</v>
      </c>
      <c r="C45" s="29" t="s">
        <v>59</v>
      </c>
      <c r="D45" s="19">
        <v>0</v>
      </c>
      <c r="E45" s="19">
        <v>0</v>
      </c>
      <c r="F45" s="19">
        <v>0</v>
      </c>
      <c r="G45" s="19">
        <f>1346705.51</f>
        <v>1346705.51</v>
      </c>
      <c r="H45" s="20">
        <f>SUM(D45:G45)</f>
        <v>1346705.51</v>
      </c>
    </row>
    <row r="46" spans="1:8" ht="16.5" customHeight="1" x14ac:dyDescent="0.2">
      <c r="A46" s="15"/>
      <c r="B46" s="14"/>
      <c r="C46" s="25" t="s">
        <v>60</v>
      </c>
      <c r="D46" s="20">
        <f>D45</f>
        <v>0</v>
      </c>
      <c r="E46" s="20">
        <f>E45</f>
        <v>0</v>
      </c>
      <c r="F46" s="20">
        <f>F40+F45</f>
        <v>0</v>
      </c>
      <c r="G46" s="20">
        <f>G45</f>
        <v>1346705.51</v>
      </c>
      <c r="H46" s="20">
        <f>SUM(D46:G46)</f>
        <v>1346705.51</v>
      </c>
    </row>
    <row r="47" spans="1:8" ht="16.5" customHeight="1" x14ac:dyDescent="0.2">
      <c r="A47" s="15"/>
      <c r="B47" s="30"/>
      <c r="C47" s="25" t="s">
        <v>61</v>
      </c>
      <c r="D47" s="20">
        <f>D43+D46</f>
        <v>80593516.319825828</v>
      </c>
      <c r="E47" s="20">
        <f>E43+E46</f>
        <v>844501.52468188514</v>
      </c>
      <c r="F47" s="20">
        <f>F43+F46</f>
        <v>626453.92648885807</v>
      </c>
      <c r="G47" s="20">
        <f>G43+G46</f>
        <v>1346705.51</v>
      </c>
      <c r="H47" s="20">
        <f>H43+H46</f>
        <v>83411177.280996591</v>
      </c>
    </row>
    <row r="48" spans="1:8" ht="16.5" customHeight="1" x14ac:dyDescent="0.2">
      <c r="A48" s="15">
        <v>14</v>
      </c>
      <c r="B48" s="14"/>
      <c r="C48" s="31" t="s">
        <v>62</v>
      </c>
      <c r="D48" s="20">
        <f>D47*0.03</f>
        <v>2417805.4895947748</v>
      </c>
      <c r="E48" s="20">
        <f>E47*0.03</f>
        <v>25335.045740456553</v>
      </c>
      <c r="F48" s="20">
        <f>F47*0.03</f>
        <v>18793.617794665741</v>
      </c>
      <c r="G48" s="20">
        <v>0</v>
      </c>
      <c r="H48" s="20">
        <f>SUM(D48:G48)</f>
        <v>2461934.1531298971</v>
      </c>
    </row>
    <row r="49" spans="1:9" ht="16.5" customHeight="1" x14ac:dyDescent="0.2">
      <c r="A49" s="32"/>
      <c r="B49" s="33"/>
      <c r="C49" s="34" t="s">
        <v>63</v>
      </c>
      <c r="D49" s="35">
        <f>SUM(D47:D48)</f>
        <v>83011321.809420601</v>
      </c>
      <c r="E49" s="35">
        <f>SUM(E47:E48)</f>
        <v>869836.5704223417</v>
      </c>
      <c r="F49" s="35">
        <f>SUM(F47:F48)</f>
        <v>645247.54428352381</v>
      </c>
      <c r="G49" s="35">
        <f>SUM(G47:G48)</f>
        <v>1346705.51</v>
      </c>
      <c r="H49" s="35">
        <f>SUM(H47:H48)</f>
        <v>85873111.434126481</v>
      </c>
    </row>
    <row r="50" spans="1:9" ht="18" customHeight="1" x14ac:dyDescent="0.2">
      <c r="A50" s="32"/>
      <c r="B50" s="33"/>
      <c r="C50" s="34" t="s">
        <v>64</v>
      </c>
      <c r="D50" s="35">
        <f>D49*0.2</f>
        <v>16602264.361884121</v>
      </c>
      <c r="E50" s="35">
        <f>E49*0.2</f>
        <v>173967.31408446835</v>
      </c>
      <c r="F50" s="35">
        <f>F49*0.2</f>
        <v>129049.50885670476</v>
      </c>
      <c r="G50" s="35">
        <f>G49*0.2</f>
        <v>269341.10200000001</v>
      </c>
      <c r="H50" s="35">
        <f>H49*0.2</f>
        <v>17174622.286825296</v>
      </c>
    </row>
    <row r="51" spans="1:9" ht="15.75" customHeight="1" x14ac:dyDescent="0.2">
      <c r="A51" s="32"/>
      <c r="B51" s="36"/>
      <c r="C51" s="37" t="s">
        <v>65</v>
      </c>
      <c r="D51" s="38">
        <f>SUM(D49:D50)</f>
        <v>99613586.171304718</v>
      </c>
      <c r="E51" s="38">
        <f>SUM(E49:E50)</f>
        <v>1043803.88450681</v>
      </c>
      <c r="F51" s="38">
        <f>SUM(F49:F50)</f>
        <v>774297.05314022861</v>
      </c>
      <c r="G51" s="38">
        <f>SUM(G49:G50)</f>
        <v>1616046.612</v>
      </c>
      <c r="H51" s="38">
        <f>SUM(H49:H50)</f>
        <v>103047733.72095178</v>
      </c>
    </row>
    <row r="52" spans="1:9" x14ac:dyDescent="0.2">
      <c r="I52" s="39"/>
    </row>
    <row r="53" spans="1:9" ht="18.75" customHeight="1" x14ac:dyDescent="0.2">
      <c r="I53" s="39"/>
    </row>
    <row r="54" spans="1:9" x14ac:dyDescent="0.2">
      <c r="B54" s="43" t="s">
        <v>66</v>
      </c>
      <c r="C54" s="40"/>
      <c r="D54" s="40" t="s">
        <v>67</v>
      </c>
      <c r="E54" s="39"/>
      <c r="H54" s="41"/>
      <c r="I54" s="39"/>
    </row>
    <row r="55" spans="1:9" ht="19.5" customHeight="1" x14ac:dyDescent="0.2">
      <c r="B55" s="43"/>
      <c r="C55" s="42"/>
      <c r="D55" s="71" t="s">
        <v>68</v>
      </c>
      <c r="E55" s="71"/>
      <c r="F55" s="39"/>
      <c r="G55" s="39"/>
      <c r="H55" s="39"/>
      <c r="I55" s="39"/>
    </row>
    <row r="56" spans="1:9" ht="16.5" customHeight="1" x14ac:dyDescent="0.2">
      <c r="B56" s="72" t="s">
        <v>69</v>
      </c>
      <c r="C56" s="72"/>
      <c r="D56" s="40" t="s">
        <v>70</v>
      </c>
      <c r="E56" s="40"/>
      <c r="F56" s="40"/>
      <c r="G56" s="40"/>
      <c r="H56" s="40"/>
      <c r="I56" s="39"/>
    </row>
    <row r="57" spans="1:9" x14ac:dyDescent="0.2">
      <c r="I57" s="39"/>
    </row>
    <row r="58" spans="1:9" x14ac:dyDescent="0.2">
      <c r="I58" s="39"/>
    </row>
    <row r="62" spans="1:9" x14ac:dyDescent="0.2">
      <c r="C62" s="89" t="s">
        <v>73</v>
      </c>
      <c r="D62" s="89"/>
      <c r="E62" s="89"/>
      <c r="F62" s="5" t="s">
        <v>74</v>
      </c>
      <c r="G62" s="45">
        <v>1032000</v>
      </c>
      <c r="H62" s="12" t="s">
        <v>75</v>
      </c>
    </row>
    <row r="63" spans="1:9" x14ac:dyDescent="0.2">
      <c r="G63" s="45"/>
      <c r="H63" s="12"/>
    </row>
    <row r="64" spans="1:9" x14ac:dyDescent="0.2">
      <c r="G64" s="45"/>
      <c r="H64" s="12"/>
    </row>
    <row r="65" spans="6:8" x14ac:dyDescent="0.2">
      <c r="G65" s="45">
        <v>187309</v>
      </c>
      <c r="H65" s="12" t="s">
        <v>77</v>
      </c>
    </row>
    <row r="66" spans="6:8" x14ac:dyDescent="0.2">
      <c r="G66" s="45"/>
      <c r="H66" s="12"/>
    </row>
    <row r="67" spans="6:8" x14ac:dyDescent="0.2">
      <c r="F67" s="46" t="s">
        <v>78</v>
      </c>
      <c r="G67" s="47">
        <f>SUM(G62:G66)</f>
        <v>1219309</v>
      </c>
      <c r="H67" s="12"/>
    </row>
    <row r="68" spans="6:8" x14ac:dyDescent="0.2">
      <c r="G68" s="45"/>
      <c r="H68" s="12"/>
    </row>
    <row r="69" spans="6:8" x14ac:dyDescent="0.2">
      <c r="G69" s="45"/>
      <c r="H69" s="12"/>
    </row>
    <row r="70" spans="6:8" x14ac:dyDescent="0.2">
      <c r="F70" s="5" t="s">
        <v>79</v>
      </c>
      <c r="G70" s="47">
        <f>H51+G67</f>
        <v>104267042.72095178</v>
      </c>
      <c r="H70" s="12"/>
    </row>
    <row r="71" spans="6:8" x14ac:dyDescent="0.2">
      <c r="F71" s="48" t="s">
        <v>80</v>
      </c>
      <c r="G71" s="47">
        <v>96805458</v>
      </c>
      <c r="H71" s="66" t="s">
        <v>76</v>
      </c>
    </row>
    <row r="72" spans="6:8" x14ac:dyDescent="0.2">
      <c r="G72" s="47">
        <f>G70-G71</f>
        <v>7461584.7209517807</v>
      </c>
    </row>
  </sheetData>
  <mergeCells count="26">
    <mergeCell ref="C62:E62"/>
    <mergeCell ref="A12:H12"/>
    <mergeCell ref="D1:H1"/>
    <mergeCell ref="B2:C2"/>
    <mergeCell ref="D2:H3"/>
    <mergeCell ref="B3:C3"/>
    <mergeCell ref="B4:C4"/>
    <mergeCell ref="D4:H4"/>
    <mergeCell ref="C6:H6"/>
    <mergeCell ref="A9:B9"/>
    <mergeCell ref="C9:G9"/>
    <mergeCell ref="B10:H10"/>
    <mergeCell ref="C11:G11"/>
    <mergeCell ref="A13:A16"/>
    <mergeCell ref="B13:B16"/>
    <mergeCell ref="C13:C16"/>
    <mergeCell ref="H13:H16"/>
    <mergeCell ref="D14:D16"/>
    <mergeCell ref="E14:E16"/>
    <mergeCell ref="F14:F16"/>
    <mergeCell ref="G14:G16"/>
    <mergeCell ref="B18:C18"/>
    <mergeCell ref="B21:C21"/>
    <mergeCell ref="D55:E55"/>
    <mergeCell ref="B56:C56"/>
    <mergeCell ref="D13:G1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договор</vt:lpstr>
      <vt:lpstr>для КС14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Валерия</cp:lastModifiedBy>
  <cp:lastPrinted>2024-09-09T08:44:41Z</cp:lastPrinted>
  <dcterms:created xsi:type="dcterms:W3CDTF">2024-06-10T07:20:24Z</dcterms:created>
  <dcterms:modified xsi:type="dcterms:W3CDTF">2024-09-12T06:39:52Z</dcterms:modified>
</cp:coreProperties>
</file>